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A082A139-F631-46CA-96E9-5541AC81F57B}" xr6:coauthVersionLast="47" xr6:coauthVersionMax="47" xr10:uidLastSave="{00000000-0000-0000-0000-000000000000}"/>
  <bookViews>
    <workbookView xWindow="-120" yWindow="-120" windowWidth="29040" windowHeight="15720" tabRatio="255" activeTab="2" xr2:uid="{00000000-000D-0000-FFFF-FFFF00000000}"/>
  </bookViews>
  <sheets>
    <sheet name="TIPO B" sheetId="11" r:id="rId1"/>
    <sheet name="TIPO C" sheetId="4" r:id="rId2"/>
    <sheet name="TIPO E" sheetId="12" r:id="rId3"/>
  </sheets>
  <definedNames>
    <definedName name="_xlnm._FilterDatabase" localSheetId="0" hidden="1">'TIPO B'!$A$2:$C$2</definedName>
    <definedName name="_xlnm._FilterDatabase" localSheetId="1" hidden="1">'TIPO C'!$A$2:$C$2</definedName>
    <definedName name="_xlnm.Print_Area" localSheetId="0">'TIPO B'!$A$2:$D$3</definedName>
    <definedName name="_xlnm.Print_Area" localSheetId="1">'TIPO C'!$A$2:$D$8</definedName>
    <definedName name="_xlnm.Print_Area" localSheetId="2">'TIPO E'!$A$1:$D$3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4" l="1"/>
  <c r="D3" i="12"/>
  <c r="D6" i="12" s="1"/>
  <c r="D6" i="11"/>
  <c r="D3" i="4"/>
</calcChain>
</file>

<file path=xl/sharedStrings.xml><?xml version="1.0" encoding="utf-8"?>
<sst xmlns="http://schemas.openxmlformats.org/spreadsheetml/2006/main" count="49" uniqueCount="24">
  <si>
    <t>Nº LOTEAMENTO</t>
  </si>
  <si>
    <t>NOME COMUM</t>
  </si>
  <si>
    <t>TIPOLOGIA</t>
  </si>
  <si>
    <t>C</t>
  </si>
  <si>
    <t>ZONA VERDE (m2)</t>
  </si>
  <si>
    <t>COORDENADAS</t>
  </si>
  <si>
    <t>B</t>
  </si>
  <si>
    <t>E</t>
  </si>
  <si>
    <t>Centro de Saúde Dr. Gorjão Henriques - Leiria</t>
  </si>
  <si>
    <t xml:space="preserve">Centro de Saúde de Amor </t>
  </si>
  <si>
    <t>Centro de Saúde da Bidoeira de Cima</t>
  </si>
  <si>
    <t>Centro de Saúde Dr. Arnaldo Sampaio - Marrazes</t>
  </si>
  <si>
    <t>Centro de Saúde dos Parceiros</t>
  </si>
  <si>
    <t>CMLEIRIA</t>
  </si>
  <si>
    <t>39.736567, -8.811101</t>
  </si>
  <si>
    <t>39.735875, -8.834922</t>
  </si>
  <si>
    <t>39.764764, -8.808703</t>
  </si>
  <si>
    <t xml:space="preserve">39.802402, -8.860191
</t>
  </si>
  <si>
    <t xml:space="preserve">39.844791, -8.752961
</t>
  </si>
  <si>
    <t>ANEXO A - LOTE 4 - ESPAÇOS DE TIPOLOGIA - E</t>
  </si>
  <si>
    <t>ANEXO A - LOTE 4 - ESPAÇOS DE TIPOLOGIA - B</t>
  </si>
  <si>
    <t>ANEXO A - LOTE 4 - ESPAÇOS DE TIPOLOGIA - C</t>
  </si>
  <si>
    <t>OUTROS (m2)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</si>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</sst>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theme="1"/>
      <name val="Roboto"/>
    </font>
    <font>
      <sz val="8"/>
      <name val="Calibri"/>
      <family val="2"/>
      <scheme val="minor"/>
    </font>
    <font>
      <b/>
      <sz val="9"/>
      <color theme="1"/>
      <name val="Roboto"/>
    </font>
    <font>
      <sz val="9"/>
      <color theme="1"/>
      <name val="Roboto"/>
    </font>
    <font>
      <sz val="9"/>
      <color rgb="FF000000"/>
      <name val="Roboto"/>
    </font>
    <font>
      <sz val="9"/>
      <name val="Roboto"/>
    </font>
    <font>
      <sz val="9"/>
      <color rgb="FFFF0000"/>
      <name val="Roboto"/>
    </font>
    <font>
      <b/>
      <sz val="8"/>
      <color theme="1"/>
      <name val="Roboto"/>
    </font>
    <font>
      <b/>
      <sz val="9"/>
      <name val="Roboto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/>
    <xf numFmtId="4" fontId="4" fillId="0" borderId="0" xfId="0" applyNumberFormat="1" applyFont="1"/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4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justify" vertical="justify"/>
    </xf>
    <xf numFmtId="4" fontId="4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/>
    <xf numFmtId="49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3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49C59-7ED4-4875-B5A1-9194F55282E9}">
  <dimension ref="A1:F6"/>
  <sheetViews>
    <sheetView showGridLines="0" zoomScaleNormal="100" workbookViewId="0">
      <pane ySplit="2" topLeftCell="A3" activePane="bottomLeft" state="frozen"/>
      <selection pane="bottomLeft" activeCell="E10" sqref="E7:E10"/>
    </sheetView>
  </sheetViews>
  <sheetFormatPr defaultColWidth="9.140625" defaultRowHeight="11.25" x14ac:dyDescent="0.2"/>
  <cols>
    <col min="1" max="1" width="17.5703125" style="1" customWidth="1"/>
    <col min="2" max="2" width="57.140625" style="1" customWidth="1"/>
    <col min="3" max="3" width="10.140625" style="1" customWidth="1"/>
    <col min="4" max="4" width="11.7109375" style="6" customWidth="1"/>
    <col min="5" max="6" width="9.140625" style="1"/>
    <col min="7" max="7" width="12.5703125" style="1" bestFit="1" customWidth="1"/>
    <col min="8" max="8" width="15.7109375" style="1" customWidth="1"/>
    <col min="9" max="9" width="11.42578125" style="1" bestFit="1" customWidth="1"/>
    <col min="10" max="10" width="12.5703125" style="1" bestFit="1" customWidth="1"/>
    <col min="11" max="11" width="9.140625" style="1"/>
    <col min="12" max="12" width="12.5703125" style="1" bestFit="1" customWidth="1"/>
    <col min="13" max="16384" width="9.140625" style="1"/>
  </cols>
  <sheetData>
    <row r="1" spans="1:6" ht="35.25" customHeight="1" x14ac:dyDescent="0.2">
      <c r="A1" s="38" t="s">
        <v>20</v>
      </c>
      <c r="B1" s="39"/>
      <c r="C1" s="39"/>
      <c r="D1" s="39"/>
      <c r="E1" s="39"/>
      <c r="F1" s="40"/>
    </row>
    <row r="2" spans="1:6" ht="32.25" customHeight="1" x14ac:dyDescent="0.2">
      <c r="A2" s="8" t="s">
        <v>0</v>
      </c>
      <c r="B2" s="8" t="s">
        <v>1</v>
      </c>
      <c r="C2" s="9" t="s">
        <v>2</v>
      </c>
      <c r="D2" s="10" t="s">
        <v>4</v>
      </c>
      <c r="E2" s="36" t="s">
        <v>5</v>
      </c>
      <c r="F2" s="37"/>
    </row>
    <row r="3" spans="1:6" ht="42" customHeight="1" x14ac:dyDescent="0.2">
      <c r="A3" s="24" t="s">
        <v>13</v>
      </c>
      <c r="B3" s="12" t="s">
        <v>12</v>
      </c>
      <c r="C3" s="23" t="s">
        <v>6</v>
      </c>
      <c r="D3" s="25">
        <v>619</v>
      </c>
      <c r="E3" s="41" t="s">
        <v>15</v>
      </c>
      <c r="F3" s="42"/>
    </row>
    <row r="4" spans="1:6" ht="12" x14ac:dyDescent="0.2">
      <c r="A4" s="15"/>
      <c r="B4" s="16"/>
      <c r="C4" s="17"/>
      <c r="D4" s="13"/>
      <c r="E4" s="13"/>
      <c r="F4" s="13"/>
    </row>
    <row r="5" spans="1:6" ht="12" x14ac:dyDescent="0.2">
      <c r="A5" s="13"/>
      <c r="B5" s="13"/>
      <c r="C5" s="13"/>
      <c r="D5" s="31"/>
      <c r="E5" s="13"/>
      <c r="F5" s="13"/>
    </row>
    <row r="6" spans="1:6" ht="12" x14ac:dyDescent="0.2">
      <c r="C6" s="32" t="s">
        <v>23</v>
      </c>
      <c r="D6" s="20">
        <f>+D3</f>
        <v>619</v>
      </c>
    </row>
  </sheetData>
  <mergeCells count="3">
    <mergeCell ref="E2:F2"/>
    <mergeCell ref="A1:F1"/>
    <mergeCell ref="E3:F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Header>&amp;L&amp;"-,Negrito"&amp;UCMLEIRIA&amp;C&amp;"-,Negrito"&amp;UESPAÇOS VERDES &amp;R&amp;"-,Negrito"&amp;UTIPOLOGIA C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4"/>
  <sheetViews>
    <sheetView showGridLines="0" zoomScaleNormal="100" workbookViewId="0">
      <pane ySplit="2" topLeftCell="A3" activePane="bottomLeft" state="frozen"/>
      <selection pane="bottomLeft" activeCell="C11" sqref="C11"/>
    </sheetView>
  </sheetViews>
  <sheetFormatPr defaultColWidth="9.140625" defaultRowHeight="11.25" x14ac:dyDescent="0.2"/>
  <cols>
    <col min="1" max="1" width="17.5703125" style="1" customWidth="1"/>
    <col min="2" max="2" width="57.140625" style="1" customWidth="1"/>
    <col min="3" max="3" width="10.140625" style="1" customWidth="1"/>
    <col min="4" max="4" width="11.7109375" style="6" customWidth="1"/>
    <col min="5" max="16384" width="9.140625" style="1"/>
  </cols>
  <sheetData>
    <row r="1" spans="1:6" ht="35.25" customHeight="1" x14ac:dyDescent="0.2">
      <c r="A1" s="38" t="s">
        <v>21</v>
      </c>
      <c r="B1" s="39"/>
      <c r="C1" s="39"/>
      <c r="D1" s="39"/>
      <c r="E1" s="39"/>
      <c r="F1" s="40"/>
    </row>
    <row r="2" spans="1:6" ht="37.5" customHeight="1" x14ac:dyDescent="0.2">
      <c r="A2" s="8" t="s">
        <v>0</v>
      </c>
      <c r="B2" s="8" t="s">
        <v>1</v>
      </c>
      <c r="C2" s="9" t="s">
        <v>2</v>
      </c>
      <c r="D2" s="10" t="s">
        <v>4</v>
      </c>
      <c r="E2" s="36" t="s">
        <v>5</v>
      </c>
      <c r="F2" s="37"/>
    </row>
    <row r="3" spans="1:6" ht="25.5" customHeight="1" x14ac:dyDescent="0.2">
      <c r="A3" s="24" t="s">
        <v>13</v>
      </c>
      <c r="B3" s="26" t="s">
        <v>8</v>
      </c>
      <c r="C3" s="23" t="s">
        <v>3</v>
      </c>
      <c r="D3" s="27">
        <f>-2729+4335</f>
        <v>1606</v>
      </c>
      <c r="E3" s="41" t="s">
        <v>14</v>
      </c>
      <c r="F3" s="42"/>
    </row>
    <row r="4" spans="1:6" ht="15.95" customHeight="1" x14ac:dyDescent="0.2">
      <c r="A4" s="24" t="s">
        <v>13</v>
      </c>
      <c r="B4" s="26" t="s">
        <v>9</v>
      </c>
      <c r="C4" s="23" t="s">
        <v>3</v>
      </c>
      <c r="D4" s="27">
        <v>427</v>
      </c>
      <c r="E4" s="41" t="s">
        <v>17</v>
      </c>
      <c r="F4" s="42"/>
    </row>
    <row r="5" spans="1:6" ht="28.5" customHeight="1" x14ac:dyDescent="0.2">
      <c r="A5" s="24" t="s">
        <v>13</v>
      </c>
      <c r="B5" s="26" t="s">
        <v>10</v>
      </c>
      <c r="C5" s="23" t="s">
        <v>3</v>
      </c>
      <c r="D5" s="27">
        <v>504</v>
      </c>
      <c r="E5" s="41" t="s">
        <v>18</v>
      </c>
      <c r="F5" s="42"/>
    </row>
    <row r="6" spans="1:6" ht="24" customHeight="1" x14ac:dyDescent="0.2">
      <c r="A6" s="24" t="s">
        <v>13</v>
      </c>
      <c r="B6" s="26" t="s">
        <v>11</v>
      </c>
      <c r="C6" s="23" t="s">
        <v>3</v>
      </c>
      <c r="D6" s="27">
        <v>2185</v>
      </c>
      <c r="E6" s="41" t="s">
        <v>16</v>
      </c>
      <c r="F6" s="42"/>
    </row>
    <row r="7" spans="1:6" s="5" customFormat="1" ht="15.95" customHeight="1" x14ac:dyDescent="0.2">
      <c r="A7" s="24" t="s">
        <v>13</v>
      </c>
      <c r="B7" s="26" t="s">
        <v>12</v>
      </c>
      <c r="C7" s="23" t="s">
        <v>3</v>
      </c>
      <c r="D7" s="27">
        <v>1081</v>
      </c>
      <c r="E7" s="41" t="s">
        <v>15</v>
      </c>
      <c r="F7" s="42"/>
    </row>
    <row r="8" spans="1:6" ht="24" customHeight="1" x14ac:dyDescent="0.2">
      <c r="A8" s="28"/>
      <c r="B8" s="26"/>
      <c r="C8" s="30"/>
      <c r="D8" s="29"/>
      <c r="E8" s="41"/>
      <c r="F8" s="42"/>
    </row>
    <row r="11" spans="1:6" ht="12" x14ac:dyDescent="0.2">
      <c r="A11" s="2"/>
      <c r="B11" s="3"/>
      <c r="C11" s="33" t="s">
        <v>23</v>
      </c>
      <c r="D11" s="20">
        <f>SUM(D3:D8)</f>
        <v>5803</v>
      </c>
    </row>
    <row r="12" spans="1:6" x14ac:dyDescent="0.2">
      <c r="A12" s="2"/>
    </row>
    <row r="13" spans="1:6" x14ac:dyDescent="0.2">
      <c r="A13" s="2"/>
      <c r="B13" s="3"/>
      <c r="C13" s="4"/>
    </row>
    <row r="14" spans="1:6" x14ac:dyDescent="0.2">
      <c r="A14" s="2"/>
      <c r="B14" s="3"/>
      <c r="C14" s="4"/>
    </row>
  </sheetData>
  <sortState xmlns:xlrd2="http://schemas.microsoft.com/office/spreadsheetml/2017/richdata2" ref="A4:F9">
    <sortCondition ref="A4"/>
  </sortState>
  <mergeCells count="8">
    <mergeCell ref="A1:F1"/>
    <mergeCell ref="E8:F8"/>
    <mergeCell ref="E2:F2"/>
    <mergeCell ref="E7:F7"/>
    <mergeCell ref="E5:F5"/>
    <mergeCell ref="E3:F3"/>
    <mergeCell ref="E6:F6"/>
    <mergeCell ref="E4:F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&amp;L&amp;"-,Negrito"&amp;UCMLEIRIA&amp;C&amp;"-,Negrito"&amp;UESPAÇOS VERDES &amp;R&amp;"-,Negrito"&amp;UTIPOLOGIA C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83423-F526-45A7-8279-B603CF4CB48D}">
  <dimension ref="A1:F29"/>
  <sheetViews>
    <sheetView tabSelected="1" workbookViewId="0">
      <selection activeCell="C14" sqref="C14"/>
    </sheetView>
  </sheetViews>
  <sheetFormatPr defaultColWidth="9.140625" defaultRowHeight="11.25" x14ac:dyDescent="0.2"/>
  <cols>
    <col min="1" max="1" width="14.7109375" style="1" customWidth="1"/>
    <col min="2" max="2" width="43.5703125" style="1" customWidth="1"/>
    <col min="3" max="3" width="10.140625" style="1" customWidth="1"/>
    <col min="4" max="4" width="12.42578125" style="7" customWidth="1"/>
    <col min="5" max="6" width="9.140625" style="1"/>
    <col min="7" max="8" width="12.42578125" style="1" customWidth="1"/>
    <col min="9" max="9" width="12" style="1" customWidth="1"/>
    <col min="10" max="10" width="12.5703125" style="1" bestFit="1" customWidth="1"/>
    <col min="11" max="12" width="10" style="1" bestFit="1" customWidth="1"/>
    <col min="13" max="16384" width="9.140625" style="1"/>
  </cols>
  <sheetData>
    <row r="1" spans="1:6" ht="35.25" customHeight="1" x14ac:dyDescent="0.2">
      <c r="A1" s="43" t="s">
        <v>19</v>
      </c>
      <c r="B1" s="44"/>
      <c r="C1" s="44"/>
      <c r="D1" s="44"/>
      <c r="E1" s="44"/>
      <c r="F1" s="44"/>
    </row>
    <row r="2" spans="1:6" ht="25.5" customHeight="1" x14ac:dyDescent="0.2">
      <c r="A2" s="8" t="s">
        <v>0</v>
      </c>
      <c r="B2" s="8" t="s">
        <v>1</v>
      </c>
      <c r="C2" s="9" t="s">
        <v>2</v>
      </c>
      <c r="D2" s="10" t="s">
        <v>22</v>
      </c>
      <c r="E2" s="36" t="s">
        <v>5</v>
      </c>
      <c r="F2" s="37"/>
    </row>
    <row r="3" spans="1:6" ht="39.75" customHeight="1" x14ac:dyDescent="0.2">
      <c r="A3" s="11" t="s">
        <v>13</v>
      </c>
      <c r="B3" s="12" t="s">
        <v>8</v>
      </c>
      <c r="C3" s="23" t="s">
        <v>7</v>
      </c>
      <c r="D3" s="22">
        <f>2729-100</f>
        <v>2629</v>
      </c>
      <c r="E3" s="41" t="s">
        <v>14</v>
      </c>
      <c r="F3" s="42"/>
    </row>
    <row r="4" spans="1:6" ht="12" x14ac:dyDescent="0.2">
      <c r="A4" s="13"/>
      <c r="B4" s="13"/>
      <c r="C4" s="13"/>
      <c r="D4" s="14"/>
      <c r="E4" s="13"/>
      <c r="F4" s="13"/>
    </row>
    <row r="5" spans="1:6" ht="12" x14ac:dyDescent="0.2">
      <c r="A5" s="13"/>
      <c r="B5" s="13"/>
      <c r="C5" s="13"/>
      <c r="D5" s="14"/>
      <c r="E5" s="13"/>
      <c r="F5" s="13"/>
    </row>
    <row r="6" spans="1:6" ht="12" x14ac:dyDescent="0.2">
      <c r="A6" s="15"/>
      <c r="B6" s="16"/>
      <c r="C6" s="34" t="s">
        <v>23</v>
      </c>
      <c r="D6" s="35">
        <f>SUM(D3:D4)</f>
        <v>2629</v>
      </c>
      <c r="E6" s="13"/>
      <c r="F6" s="13"/>
    </row>
    <row r="7" spans="1:6" ht="12" x14ac:dyDescent="0.2">
      <c r="A7" s="15"/>
      <c r="B7" s="16"/>
      <c r="C7" s="17"/>
      <c r="D7" s="18"/>
      <c r="E7" s="13"/>
      <c r="F7" s="13"/>
    </row>
    <row r="8" spans="1:6" ht="12" x14ac:dyDescent="0.2">
      <c r="A8" s="13"/>
      <c r="B8" s="13"/>
      <c r="C8" s="13"/>
      <c r="D8" s="14"/>
      <c r="E8" s="13"/>
      <c r="F8" s="13"/>
    </row>
    <row r="9" spans="1:6" ht="12" x14ac:dyDescent="0.2">
      <c r="A9" s="13"/>
      <c r="B9" s="21"/>
      <c r="C9" s="19"/>
      <c r="D9" s="20"/>
      <c r="E9" s="13"/>
      <c r="F9" s="13"/>
    </row>
    <row r="18" spans="4:4" x14ac:dyDescent="0.2">
      <c r="D18" s="6"/>
    </row>
    <row r="25" spans="4:4" ht="10.5" customHeight="1" x14ac:dyDescent="0.2"/>
    <row r="27" spans="4:4" ht="3" customHeight="1" x14ac:dyDescent="0.2"/>
    <row r="29" spans="4:4" ht="29.25" customHeight="1" x14ac:dyDescent="0.2"/>
  </sheetData>
  <mergeCells count="3">
    <mergeCell ref="E2:F2"/>
    <mergeCell ref="E3:F3"/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3</vt:i4>
      </vt:variant>
    </vt:vector>
  </HeadingPairs>
  <TitlesOfParts>
    <vt:vector size="6" baseType="lpstr">
      <vt:lpstr>TIPO B</vt:lpstr>
      <vt:lpstr>TIPO C</vt:lpstr>
      <vt:lpstr>TIPO E</vt:lpstr>
      <vt:lpstr>'TIPO B'!Área_de_Impressão</vt:lpstr>
      <vt:lpstr>'TIPO C'!Área_de_Impressão</vt:lpstr>
      <vt:lpstr>'TIPO E'!Área_de_Impressão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2025-11-17T14:52:29Z</dcterms:modified>
</cp:coreProperties>
</file>